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<sst xmlns="http://schemas.openxmlformats.org/spreadsheetml/2006/main" count="75" uniqueCount="56">
  <si>
    <t>疫苗预约接种登记表</t>
  </si>
  <si>
    <t>查询日期</t>
  </si>
  <si>
    <t>预约人数</t>
  </si>
  <si>
    <t>单日控制人数</t>
  </si>
  <si>
    <t>是否约满</t>
  </si>
  <si>
    <t>金额统计</t>
  </si>
  <si>
    <t>序号</t>
  </si>
  <si>
    <t>登记日期</t>
  </si>
  <si>
    <t>儿童姓名</t>
  </si>
  <si>
    <t>身份证号</t>
  </si>
  <si>
    <t>家长姓名</t>
  </si>
  <si>
    <t>联系电话</t>
  </si>
  <si>
    <t>现住址</t>
  </si>
  <si>
    <t>预约疫苗名称</t>
  </si>
  <si>
    <t>预约日期</t>
  </si>
  <si>
    <t>疫苗类型</t>
  </si>
  <si>
    <t>自费金额</t>
  </si>
  <si>
    <t>受理人</t>
  </si>
  <si>
    <t>备注</t>
  </si>
  <si>
    <t>赵XX</t>
  </si>
  <si>
    <t>510XXXXXXXXXXXXXXX</t>
  </si>
  <si>
    <t>李XX</t>
  </si>
  <si>
    <t>148XXXXXXXX</t>
  </si>
  <si>
    <t>成都市金牛区XXX</t>
  </si>
  <si>
    <t>乙脑</t>
  </si>
  <si>
    <t>一类疫苗</t>
  </si>
  <si>
    <t>张山X</t>
  </si>
  <si>
    <t>夏XX</t>
  </si>
  <si>
    <t>511XXXXXXXXXXXXXXX</t>
  </si>
  <si>
    <t>张XX</t>
  </si>
  <si>
    <t>149XXXXXXXX</t>
  </si>
  <si>
    <t>成都市青羊区XXX</t>
  </si>
  <si>
    <t>麻腮风</t>
  </si>
  <si>
    <t>苟XX</t>
  </si>
  <si>
    <t>512XXXXXXXXXXXXXXX</t>
  </si>
  <si>
    <t>150XXXXXXXX</t>
  </si>
  <si>
    <t>成都市温江区XXX</t>
  </si>
  <si>
    <t>五联</t>
  </si>
  <si>
    <t>二类疫苗</t>
  </si>
  <si>
    <t>焦XX</t>
  </si>
  <si>
    <t>513XXXXXXXXXXXXXXX</t>
  </si>
  <si>
    <t>151XXXXXXXX</t>
  </si>
  <si>
    <t>成都市XXXXXXXX</t>
  </si>
  <si>
    <t>肺炎</t>
  </si>
  <si>
    <t>但XX</t>
  </si>
  <si>
    <t>514XXXXXXXXXXXXXXX</t>
  </si>
  <si>
    <t>152XXXXXXXX</t>
  </si>
  <si>
    <t xml:space="preserve"> 乙肝</t>
  </si>
  <si>
    <t>何XX</t>
  </si>
  <si>
    <t>515XXXXXXXXXXXXXXX</t>
  </si>
  <si>
    <t>153XXXXXXXX</t>
  </si>
  <si>
    <t>口服脊灰</t>
  </si>
  <si>
    <t>516XXXXXXXXXXXXXXX</t>
  </si>
  <si>
    <t>肖XX</t>
  </si>
  <si>
    <t>154XXXXXXXX</t>
  </si>
  <si>
    <t>新冠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</si>
</sst>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/m/d;@"/>
    <numFmt numFmtId="177" formatCode="\¥#,##0.00_);[Red]\(\¥#,##0.00\)"/>
    <numFmt numFmtId="178" formatCode="m/d;@"/>
  </numFmts>
  <fonts count="24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22"/>
      <color theme="1" tint="0.249977111117893"/>
      <name val="黑体"/>
      <charset val="134"/>
    </font>
    <font>
      <sz val="12"/>
      <color theme="0"/>
      <name val="黑体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F7FFF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hair">
        <color theme="0" tint="-0.249946592608417"/>
      </right>
      <top/>
      <bottom/>
      <diagonal/>
    </border>
    <border>
      <left style="hair">
        <color theme="0" tint="-0.249946592608417"/>
      </left>
      <right style="hair">
        <color theme="0" tint="-0.249946592608417"/>
      </right>
      <top/>
      <bottom/>
      <diagonal/>
    </border>
    <border>
      <left style="hair">
        <color theme="0" tint="-0.249946592608417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3" borderId="6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20" fillId="19" borderId="4" applyNumberFormat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8" fontId="1" fillId="3" borderId="0" xfId="0" applyNumberFormat="1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7" fontId="1" fillId="3" borderId="0" xfId="0" applyNumberFormat="1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C00000"/>
      </font>
    </dxf>
    <dxf>
      <border>
        <left style="thin">
          <color theme="0" tint="-0.249946592608417"/>
        </left>
        <right style="thin">
          <color theme="0" tint="-0.249946592608417"/>
        </right>
        <top style="thin">
          <color theme="0" tint="-0.249946592608417"/>
        </top>
        <bottom style="thin">
          <color theme="0" tint="-0.249946592608417"/>
        </bottom>
      </border>
    </dxf>
  </dxfs>
  <tableStyles count="0" defaultTableStyle="TableStyleMedium2" defaultPivotStyle="PivotStyleLight16"/>
  <colors>
    <mruColors>
      <color rgb="00F7FFF7"/>
      <color rgb="00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9"/>
  <sheetViews>
    <sheetView showGridLines="0" tabSelected="1" zoomScale="85" zoomScaleNormal="85" workbookViewId="0">
      <selection activeCell="X14" sqref="X14"/>
    </sheetView>
  </sheetViews>
  <sheetFormatPr defaultColWidth="9" defaultRowHeight="28" customHeight="1"/>
  <cols>
    <col min="1" max="1" width="1" style="1" customWidth="1"/>
    <col min="2" max="2" width="5.25" style="1" customWidth="1"/>
    <col min="3" max="3" width="9.66666666666667" style="2" customWidth="1"/>
    <col min="4" max="4" width="10.25" style="1" customWidth="1"/>
    <col min="5" max="5" width="18.4166666666667" style="1" customWidth="1"/>
    <col min="6" max="6" width="10.25" style="1" customWidth="1"/>
    <col min="7" max="7" width="11.9166666666667" style="1" customWidth="1"/>
    <col min="8" max="8" width="15.9166666666667" style="1" customWidth="1"/>
    <col min="9" max="9" width="13.0833333333333" style="1" customWidth="1"/>
    <col min="10" max="10" width="10.5833333333333" style="2" customWidth="1"/>
    <col min="11" max="11" width="10.75" style="1" customWidth="1"/>
    <col min="12" max="12" width="10.0833333333333" style="3" customWidth="1"/>
    <col min="13" max="13" width="10.25" style="1" customWidth="1"/>
    <col min="14" max="14" width="10.4166666666667" style="1" customWidth="1"/>
    <col min="15" max="15" width="0.916666666666667" style="1" customWidth="1"/>
    <col min="16" max="16384" width="8.66666666666667" style="1"/>
  </cols>
  <sheetData>
    <row r="1" ht="38.5" customHeight="1" spans="2:14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2:14">
      <c r="B2" s="5" t="s">
        <v>1</v>
      </c>
      <c r="C2" s="5"/>
      <c r="D2" s="6">
        <v>44274</v>
      </c>
      <c r="E2" s="5" t="s">
        <v>1</v>
      </c>
      <c r="F2" s="6">
        <v>44274</v>
      </c>
      <c r="G2" s="5" t="s">
        <v>2</v>
      </c>
      <c r="H2" s="7">
        <f>COUNTIFS($J$5:$J$999999,"&gt;="&amp;D2,$J$5:$J$999999,"&lt;="&amp;F2)</f>
        <v>3</v>
      </c>
      <c r="I2" s="5" t="s">
        <v>3</v>
      </c>
      <c r="J2" s="7">
        <v>2</v>
      </c>
      <c r="K2" s="5" t="s">
        <v>4</v>
      </c>
      <c r="L2" s="7" t="str">
        <f>IF(H2&gt;=J2,"已约满","未约满")</f>
        <v>已约满</v>
      </c>
      <c r="M2" s="5" t="s">
        <v>5</v>
      </c>
      <c r="N2" s="11">
        <f>SUMIFS($L$5:$L$999999,$J$5:$J$999999,"&gt;="&amp;D2,$J$5:$J$999999,"&lt;="&amp;F2)</f>
        <v>336</v>
      </c>
    </row>
    <row r="3" ht="4" customHeight="1" spans="3:12">
      <c r="C3" s="1"/>
      <c r="J3" s="1"/>
      <c r="L3" s="1"/>
    </row>
    <row r="4" customHeight="1" spans="2:14">
      <c r="B4" s="8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12" t="s">
        <v>18</v>
      </c>
    </row>
    <row r="5" customHeight="1" spans="2:13">
      <c r="B5" s="1">
        <f>ROW()-4</f>
        <v>1</v>
      </c>
      <c r="C5" s="10">
        <v>44271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0">
        <v>44274</v>
      </c>
      <c r="K5" s="1" t="s">
        <v>25</v>
      </c>
      <c r="M5" s="1" t="s">
        <v>26</v>
      </c>
    </row>
    <row r="6" customHeight="1" spans="2:13">
      <c r="B6" s="1">
        <f t="shared" ref="B6:B29" si="0">ROW()-4</f>
        <v>2</v>
      </c>
      <c r="C6" s="10">
        <v>44271</v>
      </c>
      <c r="D6" s="1" t="s">
        <v>27</v>
      </c>
      <c r="E6" s="1" t="s">
        <v>28</v>
      </c>
      <c r="F6" s="1" t="s">
        <v>29</v>
      </c>
      <c r="G6" s="1" t="s">
        <v>30</v>
      </c>
      <c r="H6" s="1" t="s">
        <v>31</v>
      </c>
      <c r="I6" s="1" t="s">
        <v>32</v>
      </c>
      <c r="J6" s="10">
        <v>44274</v>
      </c>
      <c r="K6" s="1" t="s">
        <v>25</v>
      </c>
      <c r="M6" s="1" t="s">
        <v>26</v>
      </c>
    </row>
    <row r="7" customHeight="1" spans="2:13">
      <c r="B7" s="1">
        <f t="shared" si="0"/>
        <v>3</v>
      </c>
      <c r="C7" s="10">
        <v>44271</v>
      </c>
      <c r="D7" s="1" t="s">
        <v>33</v>
      </c>
      <c r="E7" s="1" t="s">
        <v>34</v>
      </c>
      <c r="F7" s="1" t="s">
        <v>33</v>
      </c>
      <c r="G7" s="1" t="s">
        <v>35</v>
      </c>
      <c r="H7" s="1" t="s">
        <v>36</v>
      </c>
      <c r="I7" s="1" t="s">
        <v>37</v>
      </c>
      <c r="J7" s="10">
        <v>44274</v>
      </c>
      <c r="K7" s="1" t="s">
        <v>38</v>
      </c>
      <c r="L7" s="3">
        <v>336</v>
      </c>
      <c r="M7" s="1" t="s">
        <v>26</v>
      </c>
    </row>
    <row r="8" customHeight="1" spans="2:13">
      <c r="B8" s="1">
        <f t="shared" si="0"/>
        <v>4</v>
      </c>
      <c r="C8" s="10">
        <v>44271</v>
      </c>
      <c r="D8" s="1" t="s">
        <v>39</v>
      </c>
      <c r="E8" s="1" t="s">
        <v>40</v>
      </c>
      <c r="F8" s="1" t="s">
        <v>39</v>
      </c>
      <c r="G8" s="1" t="s">
        <v>41</v>
      </c>
      <c r="H8" s="1" t="s">
        <v>42</v>
      </c>
      <c r="I8" s="1" t="s">
        <v>43</v>
      </c>
      <c r="J8" s="10">
        <v>44275</v>
      </c>
      <c r="K8" s="1" t="s">
        <v>38</v>
      </c>
      <c r="L8" s="3">
        <v>326</v>
      </c>
      <c r="M8" s="1" t="s">
        <v>26</v>
      </c>
    </row>
    <row r="9" customHeight="1" spans="2:13">
      <c r="B9" s="1">
        <f t="shared" si="0"/>
        <v>5</v>
      </c>
      <c r="C9" s="10">
        <v>44271</v>
      </c>
      <c r="D9" s="1" t="s">
        <v>44</v>
      </c>
      <c r="E9" s="1" t="s">
        <v>45</v>
      </c>
      <c r="F9" s="1" t="s">
        <v>44</v>
      </c>
      <c r="G9" s="1" t="s">
        <v>46</v>
      </c>
      <c r="H9" s="1" t="s">
        <v>42</v>
      </c>
      <c r="I9" s="1" t="s">
        <v>47</v>
      </c>
      <c r="J9" s="10">
        <v>44275</v>
      </c>
      <c r="K9" s="1" t="s">
        <v>25</v>
      </c>
      <c r="M9" s="1" t="s">
        <v>26</v>
      </c>
    </row>
    <row r="10" customHeight="1" spans="2:13">
      <c r="B10" s="1">
        <f t="shared" si="0"/>
        <v>6</v>
      </c>
      <c r="C10" s="10">
        <v>44271</v>
      </c>
      <c r="D10" s="1" t="s">
        <v>48</v>
      </c>
      <c r="E10" s="1" t="s">
        <v>49</v>
      </c>
      <c r="F10" s="1" t="s">
        <v>48</v>
      </c>
      <c r="G10" s="1" t="s">
        <v>50</v>
      </c>
      <c r="H10" s="1" t="s">
        <v>42</v>
      </c>
      <c r="I10" s="1" t="s">
        <v>51</v>
      </c>
      <c r="J10" s="10">
        <v>44275</v>
      </c>
      <c r="K10" s="1" t="s">
        <v>25</v>
      </c>
      <c r="M10" s="1" t="s">
        <v>26</v>
      </c>
    </row>
    <row r="11" customHeight="1" spans="2:13">
      <c r="B11" s="1">
        <f t="shared" si="0"/>
        <v>7</v>
      </c>
      <c r="C11" s="10">
        <v>44271</v>
      </c>
      <c r="E11" s="1" t="s">
        <v>52</v>
      </c>
      <c r="F11" s="1" t="s">
        <v>53</v>
      </c>
      <c r="G11" s="1" t="s">
        <v>54</v>
      </c>
      <c r="H11" s="1" t="s">
        <v>42</v>
      </c>
      <c r="I11" s="1" t="s">
        <v>55</v>
      </c>
      <c r="J11" s="10">
        <v>44276</v>
      </c>
      <c r="K11" s="1" t="s">
        <v>25</v>
      </c>
      <c r="M11" s="1" t="s">
        <v>26</v>
      </c>
    </row>
    <row r="12" customHeight="1" spans="2:2">
      <c r="B12" s="1">
        <f t="shared" si="0"/>
        <v>8</v>
      </c>
    </row>
    <row r="13" customHeight="1" spans="2:2">
      <c r="B13" s="1">
        <f t="shared" si="0"/>
        <v>9</v>
      </c>
    </row>
    <row r="14" customHeight="1" spans="2:2">
      <c r="B14" s="1">
        <f t="shared" si="0"/>
        <v>10</v>
      </c>
    </row>
    <row r="15" customHeight="1" spans="2:2">
      <c r="B15" s="1">
        <f t="shared" si="0"/>
        <v>11</v>
      </c>
    </row>
    <row r="16" customHeight="1" spans="2:2">
      <c r="B16" s="1">
        <f t="shared" si="0"/>
        <v>12</v>
      </c>
    </row>
    <row r="17" customHeight="1" spans="2:2">
      <c r="B17" s="1">
        <f t="shared" si="0"/>
        <v>13</v>
      </c>
    </row>
    <row r="18" customHeight="1" spans="2:2">
      <c r="B18" s="1">
        <f t="shared" si="0"/>
        <v>14</v>
      </c>
    </row>
    <row r="19" customHeight="1" spans="2:2">
      <c r="B19" s="1">
        <f t="shared" si="0"/>
        <v>15</v>
      </c>
    </row>
    <row r="20" customHeight="1" spans="2:2">
      <c r="B20" s="1">
        <f t="shared" si="0"/>
        <v>16</v>
      </c>
    </row>
    <row r="21" customHeight="1" spans="2:2">
      <c r="B21" s="1">
        <f t="shared" si="0"/>
        <v>17</v>
      </c>
    </row>
    <row r="22" customHeight="1" spans="2:2">
      <c r="B22" s="1">
        <f t="shared" si="0"/>
        <v>18</v>
      </c>
    </row>
    <row r="23" customHeight="1" spans="2:2">
      <c r="B23" s="1">
        <f t="shared" si="0"/>
        <v>19</v>
      </c>
    </row>
    <row r="24" customHeight="1" spans="2:2">
      <c r="B24" s="1">
        <f t="shared" si="0"/>
        <v>20</v>
      </c>
    </row>
    <row r="25" customHeight="1" spans="2:2">
      <c r="B25" s="1">
        <f t="shared" si="0"/>
        <v>21</v>
      </c>
    </row>
    <row r="26" customHeight="1" spans="2:2">
      <c r="B26" s="1">
        <f t="shared" si="0"/>
        <v>22</v>
      </c>
    </row>
    <row r="27" customHeight="1" spans="2:2">
      <c r="B27" s="1">
        <f t="shared" si="0"/>
        <v>23</v>
      </c>
    </row>
    <row r="28" customHeight="1" spans="2:2">
      <c r="B28" s="1">
        <f t="shared" si="0"/>
        <v>24</v>
      </c>
    </row>
    <row r="29" customHeight="1" spans="2:2">
      <c r="B29" s="1">
        <f t="shared" si="0"/>
        <v>25</v>
      </c>
    </row>
  </sheetData>
  <mergeCells count="2">
    <mergeCell ref="B1:N1"/>
    <mergeCell ref="B2:C2"/>
  </mergeCells>
  <conditionalFormatting sqref="L2">
    <cfRule type="cellIs" dxfId="0" priority="1" operator="equal">
      <formula>"已约满"</formula>
    </cfRule>
  </conditionalFormatting>
  <conditionalFormatting sqref="B5:N1000000">
    <cfRule type="expression" dxfId="1" priority="2">
      <formula>$B5&lt;&gt;""</formula>
    </cfRule>
  </conditionalFormatting>
  <dataValidations count="1">
    <dataValidation type="list" allowBlank="1" showInputMessage="1" showErrorMessage="1" sqref="K5:K1048576">
      <formula1>"一类疫苗,二类疫苗"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2021-03-16T08:38:00Z</dcterms:created>
  <dcterms:modified xsi:type="dcterms:W3CDTF">2021-12-31T03:23:33Z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FBC9D833CB9548D8A2AF2BC9685E277F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v1.0_mb_CNcm+LET67zV+mXOdxAavw==</vt:lpwstr>
  </property>
</Properties>
</file>